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peruzovic\Desktop\"/>
    </mc:Choice>
  </mc:AlternateContent>
  <bookViews>
    <workbookView xWindow="-120" yWindow="-120" windowWidth="29040" windowHeight="15840" activeTab="1"/>
  </bookViews>
  <sheets>
    <sheet name="troškovnik 12 mjeseci" sheetId="3" r:id="rId1"/>
    <sheet name="Popis OMM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3" l="1"/>
  <c r="D20" i="3" s="1"/>
</calcChain>
</file>

<file path=xl/sharedStrings.xml><?xml version="1.0" encoding="utf-8"?>
<sst xmlns="http://schemas.openxmlformats.org/spreadsheetml/2006/main" count="305" uniqueCount="192">
  <si>
    <t>VT(kWh)</t>
  </si>
  <si>
    <t>NT(kWh)</t>
  </si>
  <si>
    <t>Crveni (NN)</t>
  </si>
  <si>
    <t>Bijeli (NN)</t>
  </si>
  <si>
    <t>Plavi (NN)</t>
  </si>
  <si>
    <t>Potrošnja</t>
  </si>
  <si>
    <t>cijena</t>
  </si>
  <si>
    <t>Iznos</t>
  </si>
  <si>
    <t>OIB:</t>
  </si>
  <si>
    <t xml:space="preserve">TROŠKOVNIK </t>
  </si>
  <si>
    <t>Elementi za izračun cijene godišnje potrošnje električne energije</t>
  </si>
  <si>
    <t>Tarifni model</t>
  </si>
  <si>
    <t>Ukupno (kWh)</t>
  </si>
  <si>
    <t>5=(3)*(4)</t>
  </si>
  <si>
    <t>Redni broj</t>
  </si>
  <si>
    <t>Ponuditelj:</t>
  </si>
  <si>
    <t>Naknada za poticanje proizvodnje iz obnovljivih izvora:</t>
  </si>
  <si>
    <t>KUPAC</t>
  </si>
  <si>
    <t>ADRESA:</t>
  </si>
  <si>
    <t>OPĆINA DUBROVAČKO PRIMORJE</t>
  </si>
  <si>
    <t>TRG RUĐERA BOŠKOVIĆA 1, 20 232 SLANO</t>
  </si>
  <si>
    <t>Žuti(NN)</t>
  </si>
  <si>
    <t>32333978490</t>
  </si>
  <si>
    <t>Ukupno bez PDV(eura)</t>
  </si>
  <si>
    <t>Ukupno  PDV(eura)</t>
  </si>
  <si>
    <t>Ukupno  s PDV(eura)</t>
  </si>
  <si>
    <t>HEP - Opskrba d.o.o.</t>
  </si>
  <si>
    <t>Trošarina za neposlovnu uporabu el. Energije</t>
  </si>
  <si>
    <t>Šifra MM</t>
  </si>
  <si>
    <t>Naziv MM</t>
  </si>
  <si>
    <t>Adresa MM</t>
  </si>
  <si>
    <t>1600160528</t>
  </si>
  <si>
    <t>1600160786</t>
  </si>
  <si>
    <t>1600160788</t>
  </si>
  <si>
    <t>1600162577</t>
  </si>
  <si>
    <t>1600163541</t>
  </si>
  <si>
    <t>1600163570</t>
  </si>
  <si>
    <t>1600163986</t>
  </si>
  <si>
    <t>1600167240</t>
  </si>
  <si>
    <t>1600168154</t>
  </si>
  <si>
    <t>1600170199</t>
  </si>
  <si>
    <t>1600174381</t>
  </si>
  <si>
    <t>1600175060</t>
  </si>
  <si>
    <t>1600209464</t>
  </si>
  <si>
    <t>1600217811</t>
  </si>
  <si>
    <t>1600220574</t>
  </si>
  <si>
    <t>1651030281</t>
  </si>
  <si>
    <t>1651030302</t>
  </si>
  <si>
    <t>1651030340</t>
  </si>
  <si>
    <t>1651030360</t>
  </si>
  <si>
    <t>1651030400</t>
  </si>
  <si>
    <t>1651030460</t>
  </si>
  <si>
    <t>1651030481</t>
  </si>
  <si>
    <t>1651030520</t>
  </si>
  <si>
    <t>1651030560</t>
  </si>
  <si>
    <t>1651030566</t>
  </si>
  <si>
    <t>1651030580</t>
  </si>
  <si>
    <t>1651030601</t>
  </si>
  <si>
    <t>1651030656</t>
  </si>
  <si>
    <t>1651030660</t>
  </si>
  <si>
    <t>1651030701</t>
  </si>
  <si>
    <t>1651030720</t>
  </si>
  <si>
    <t>1651030722</t>
  </si>
  <si>
    <t>1651030780</t>
  </si>
  <si>
    <t>1651030800</t>
  </si>
  <si>
    <t>1651030820</t>
  </si>
  <si>
    <t>1651030841</t>
  </si>
  <si>
    <t>1651030940</t>
  </si>
  <si>
    <t>1651030961</t>
  </si>
  <si>
    <t>1651030980</t>
  </si>
  <si>
    <t>1651031080</t>
  </si>
  <si>
    <t>1651031100</t>
  </si>
  <si>
    <t>1651031180</t>
  </si>
  <si>
    <t>1651031225</t>
  </si>
  <si>
    <t>1651031340</t>
  </si>
  <si>
    <t>1651031360</t>
  </si>
  <si>
    <t>1651050010</t>
  </si>
  <si>
    <t>1651050030</t>
  </si>
  <si>
    <t>1651050053</t>
  </si>
  <si>
    <t>1651050055</t>
  </si>
  <si>
    <t>1651050080</t>
  </si>
  <si>
    <t>1651050620</t>
  </si>
  <si>
    <t>1651050625</t>
  </si>
  <si>
    <t>1651050635</t>
  </si>
  <si>
    <t>1651050741</t>
  </si>
  <si>
    <t>1651050860</t>
  </si>
  <si>
    <t>1651050920</t>
  </si>
  <si>
    <t>1651051180</t>
  </si>
  <si>
    <t>1651051226</t>
  </si>
  <si>
    <t>1651051227</t>
  </si>
  <si>
    <t>1651051240</t>
  </si>
  <si>
    <t>1651051312</t>
  </si>
  <si>
    <t>1651051341</t>
  </si>
  <si>
    <t>1651051360</t>
  </si>
  <si>
    <t>1651051365</t>
  </si>
  <si>
    <t>1651051380</t>
  </si>
  <si>
    <t>1651051525</t>
  </si>
  <si>
    <t>1651051528</t>
  </si>
  <si>
    <t>OPĆINA DUBROVAČKO PRIMORJE OPĆINSKO POGLAVARSTVO</t>
  </si>
  <si>
    <t>MRČE BB, 20232 SLANO</t>
  </si>
  <si>
    <t>CRPNA STANICA 2</t>
  </si>
  <si>
    <t>SLANO BB, 20232 SLANO</t>
  </si>
  <si>
    <t>CRPNA STANICA 1</t>
  </si>
  <si>
    <t>CRPNA STANICA GRGURIĆI</t>
  </si>
  <si>
    <t>GRGURIĆI BB, 20232 SLANO</t>
  </si>
  <si>
    <t>OPĆINA DUBROVAČKO PRIMORJE - GRAĐEVINSKI PRIKLJUČAK</t>
  </si>
  <si>
    <t>TRG RUĐERA BOŠKOVIĆA 1, 20232 SLANO</t>
  </si>
  <si>
    <t>TRNOVICA BB, 20231 DOLI</t>
  </si>
  <si>
    <t>DOLI BB, 20231 DOLI</t>
  </si>
  <si>
    <t>OPĆINA DUBROVAČKO PRIMORJE-PROČISTAČ OSMINE</t>
  </si>
  <si>
    <t>OSMINE 1, 20232 SLANO</t>
  </si>
  <si>
    <t>BANIĆI BB, 20232 SLANO</t>
  </si>
  <si>
    <t>BANJA BB, 20232 SLANO</t>
  </si>
  <si>
    <t>CS OSMINE 1</t>
  </si>
  <si>
    <t>OPĆINA DUBROVAČKO PRIMORJE - GROBLJE</t>
  </si>
  <si>
    <t>DONJE SELO 35/C, VISOČANI, 20230 STON</t>
  </si>
  <si>
    <t>PRIVREMENI PRIKLJUČAK BANJA</t>
  </si>
  <si>
    <t>DUBROV.PRIMORJE/EX MZ TOPOLO/</t>
  </si>
  <si>
    <t>TOPOLO BB, 20205 TOPOLO</t>
  </si>
  <si>
    <t>ŠKOLA TOPOLO/EX CAPARIKA/</t>
  </si>
  <si>
    <t>JAVNA RASVJETA TOPOLO</t>
  </si>
  <si>
    <t>JAVNA RASVJETA IMOTICA</t>
  </si>
  <si>
    <t>IMOTICA BB, 20205 TOPOLO</t>
  </si>
  <si>
    <t>JAVNA RASVJETA ŠTEDRICA</t>
  </si>
  <si>
    <t>ŠTEDRICA BB, 20205 TOPOLO</t>
  </si>
  <si>
    <t>JAVNA RASVJETA STUPA</t>
  </si>
  <si>
    <t>OŠLJE BB, 20205 TOPOLO</t>
  </si>
  <si>
    <t>BOČARSKI KLUB BISTRINA</t>
  </si>
  <si>
    <t>STUPA BB, 20205 TOPOLO</t>
  </si>
  <si>
    <t>JAVNA RASVJETA OŠLJE</t>
  </si>
  <si>
    <t>DUBROVAČKO PRIMORJE/DOM OŠLJE/</t>
  </si>
  <si>
    <t>SMOKOVLJANI BB, 20231 DOLI</t>
  </si>
  <si>
    <t>JAVNA RASVJETA SMOKOVLJANI</t>
  </si>
  <si>
    <t>DUBROV.PRIMORJE/DOM VISOČANI/</t>
  </si>
  <si>
    <t>VISOČANI BB, 20231 DOLI</t>
  </si>
  <si>
    <t>JAVNA RASVJETA VISOČANI</t>
  </si>
  <si>
    <t>JR VISOČANI II</t>
  </si>
  <si>
    <t>JAVNA RASVJETA LISAC</t>
  </si>
  <si>
    <t>LISAC BB, 20231 DOLI</t>
  </si>
  <si>
    <t>DOM MLADEŽI MILJENKO BRATOŠ</t>
  </si>
  <si>
    <t>JAVNA RASVJETA TOČIONIK</t>
  </si>
  <si>
    <t>TOČIONIK BB, 20231 DOLI</t>
  </si>
  <si>
    <t>DOM TOČIONIK/DUB.PRIMORJE/</t>
  </si>
  <si>
    <t>JAVNA RASVJETA ČEPIKUĆI</t>
  </si>
  <si>
    <t>ČEPIKUĆE BB, 20231 DOLI</t>
  </si>
  <si>
    <t>DOM ČEPIKUĆE/DUB.PRIMORJE/</t>
  </si>
  <si>
    <t>JAVNA RASVJETA TRNOVICA</t>
  </si>
  <si>
    <t>JAVNA RASVJETA PODGORA</t>
  </si>
  <si>
    <t>PODGORA BB, 20231 DOLI</t>
  </si>
  <si>
    <t>JAVNA RASVJETA PODIMOČ</t>
  </si>
  <si>
    <t>PODIMOČ BB, 20231 DOLI</t>
  </si>
  <si>
    <t>JAVNA RASVJETA DOLI I</t>
  </si>
  <si>
    <t>MJESNI ODBOR DOLI</t>
  </si>
  <si>
    <t>JAVNA RASVJETA DOLI II</t>
  </si>
  <si>
    <t>JAVNA RASVJETA DESTILERIA DOLI</t>
  </si>
  <si>
    <t>JAVNA RASVJETA GRBLJAVA</t>
  </si>
  <si>
    <t>GRBLJAVA BB, 20232 SLANO</t>
  </si>
  <si>
    <t>JAVNA RASVJETA DONJI MAJKOVI</t>
  </si>
  <si>
    <t>DONJI MAJKOVI BB, 20232 SLANO</t>
  </si>
  <si>
    <t>JAVNA RASVJETA PRODANIĆI</t>
  </si>
  <si>
    <t>GORNJI MAJKOVI BB, 20232 SLANO</t>
  </si>
  <si>
    <t>JAVNA RASVJETA ROŽETIĆI</t>
  </si>
  <si>
    <t>JAVNA RASVJETA BANJA</t>
  </si>
  <si>
    <t>JAVNA RASVJETA SLANO</t>
  </si>
  <si>
    <t>PLACA - SLANO</t>
  </si>
  <si>
    <t>RUĐERA BOŠKOVIĆA BB, 20232 SLANO</t>
  </si>
  <si>
    <t>MJESNI ODBOR SLANO</t>
  </si>
  <si>
    <t>JAVNA RASVJETA MRČE</t>
  </si>
  <si>
    <t>JAVNA RASVJETA GRGURIĆI</t>
  </si>
  <si>
    <t>JAVNA RASVJETA KRUČICA</t>
  </si>
  <si>
    <t>KRUČICA BB, 20232 SLANO</t>
  </si>
  <si>
    <t>OSNOVNA ŠKOLA BANIĆI</t>
  </si>
  <si>
    <t>MIRONJA 1, 20232 SLANO</t>
  </si>
  <si>
    <t>JAVNA RASVJETA SMOKVINA</t>
  </si>
  <si>
    <t>SMOKVINA BB, 20232 SLANO</t>
  </si>
  <si>
    <t>JAVNA RASVJETA BANIĆI</t>
  </si>
  <si>
    <t>JAVNA RASVJETA SLAĐENOVIĆI</t>
  </si>
  <si>
    <t>SLAĐENOVIĆI BB, 20232 SLANO</t>
  </si>
  <si>
    <t>DUBROV.PRIMORJE/DOM MRAVINCA/</t>
  </si>
  <si>
    <t>MRAVINCA BB, 20232 SLANO</t>
  </si>
  <si>
    <t>JAVNA RASVJETA MRAVINICA</t>
  </si>
  <si>
    <t>TRNOVA BB, 20232 SLANO</t>
  </si>
  <si>
    <t>JAVNA RASVJETA TRNOVA</t>
  </si>
  <si>
    <t>DOM ČITAONICA TRNOVA</t>
  </si>
  <si>
    <t>JAVNA RASVJETA KOVAČEV BRIJEG</t>
  </si>
  <si>
    <t>KOVAČEV BRIJEG BB, 20232 SLANO</t>
  </si>
  <si>
    <t>LOVAČKI DOM</t>
  </si>
  <si>
    <t>PLAVI</t>
  </si>
  <si>
    <t>CRVENI</t>
  </si>
  <si>
    <t>BIJELI</t>
  </si>
  <si>
    <t>ŽUTI</t>
  </si>
  <si>
    <t>SLANO 1, 20232 SLANO, HRVATSKA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</si>
</sst>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1" xfId="0" applyFont="1" applyBorder="1"/>
    <xf numFmtId="3" fontId="1" fillId="0" borderId="1" xfId="0" applyNumberFormat="1" applyFont="1" applyBorder="1"/>
    <xf numFmtId="4" fontId="1" fillId="0" borderId="4" xfId="0" applyNumberFormat="1" applyFont="1" applyBorder="1"/>
    <xf numFmtId="0" fontId="1" fillId="0" borderId="0" xfId="0" applyFont="1" applyAlignment="1">
      <alignment horizontal="right"/>
    </xf>
    <xf numFmtId="4" fontId="1" fillId="0" borderId="10" xfId="0" applyNumberFormat="1" applyFont="1" applyBorder="1"/>
    <xf numFmtId="0" fontId="1" fillId="0" borderId="1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4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" fillId="0" borderId="0" xfId="0" applyFont="1"/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Font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8" xfId="0" applyFont="1" applyFill="1" applyBorder="1"/>
    <xf numFmtId="0" fontId="4" fillId="0" borderId="9" xfId="0" applyFont="1" applyBorder="1"/>
    <xf numFmtId="0" fontId="0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D17" sqref="D17"/>
    </sheetView>
  </sheetViews>
  <sheetFormatPr defaultRowHeight="15" x14ac:dyDescent="0.25"/>
  <cols>
    <col min="1" max="1" width="10.5703125" customWidth="1"/>
    <col min="2" max="2" width="21.140625" customWidth="1"/>
    <col min="3" max="3" width="11.42578125" customWidth="1"/>
    <col min="4" max="4" width="12.42578125" customWidth="1"/>
    <col min="5" max="5" width="9.42578125" customWidth="1"/>
    <col min="6" max="6" width="16.42578125" customWidth="1"/>
  </cols>
  <sheetData>
    <row r="2" spans="1:6" x14ac:dyDescent="0.25">
      <c r="A2" s="2" t="s">
        <v>17</v>
      </c>
      <c r="B2" s="31" t="s">
        <v>19</v>
      </c>
      <c r="C2" s="32"/>
    </row>
    <row r="3" spans="1:6" x14ac:dyDescent="0.25">
      <c r="A3" s="2" t="s">
        <v>18</v>
      </c>
      <c r="B3" s="31" t="s">
        <v>20</v>
      </c>
      <c r="C3" s="32"/>
      <c r="D3" s="32"/>
    </row>
    <row r="4" spans="1:6" x14ac:dyDescent="0.25">
      <c r="A4" s="2" t="s">
        <v>8</v>
      </c>
      <c r="B4" s="3" t="s">
        <v>22</v>
      </c>
    </row>
    <row r="5" spans="1:6" x14ac:dyDescent="0.25">
      <c r="B5" s="1"/>
    </row>
    <row r="6" spans="1:6" ht="15.75" x14ac:dyDescent="0.25">
      <c r="A6" s="36" t="s">
        <v>9</v>
      </c>
      <c r="B6" s="36"/>
      <c r="C6" s="36"/>
      <c r="D6" s="36"/>
      <c r="E6" s="36"/>
      <c r="F6" s="36"/>
    </row>
    <row r="7" spans="1:6" x14ac:dyDescent="0.25">
      <c r="A7" s="37" t="s">
        <v>10</v>
      </c>
      <c r="B7" s="37"/>
      <c r="C7" s="37"/>
      <c r="D7" s="37"/>
      <c r="E7" s="37"/>
      <c r="F7" s="37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4" t="s">
        <v>15</v>
      </c>
      <c r="B9" s="41" t="s">
        <v>26</v>
      </c>
      <c r="C9" s="41"/>
      <c r="D9" s="5"/>
      <c r="E9" s="5"/>
      <c r="F9" s="5"/>
    </row>
    <row r="10" spans="1:6" ht="15.75" thickBot="1" x14ac:dyDescent="0.3"/>
    <row r="11" spans="1:6" x14ac:dyDescent="0.25">
      <c r="A11" s="9" t="s">
        <v>14</v>
      </c>
      <c r="B11" s="17" t="s">
        <v>11</v>
      </c>
      <c r="C11" s="38" t="s">
        <v>5</v>
      </c>
      <c r="D11" s="38"/>
      <c r="E11" s="10" t="s">
        <v>6</v>
      </c>
      <c r="F11" s="11" t="s">
        <v>7</v>
      </c>
    </row>
    <row r="12" spans="1:6" x14ac:dyDescent="0.25">
      <c r="A12" s="24">
        <v>1</v>
      </c>
      <c r="B12" s="8">
        <v>2</v>
      </c>
      <c r="C12" s="33">
        <v>3</v>
      </c>
      <c r="D12" s="33"/>
      <c r="E12" s="7">
        <v>4</v>
      </c>
      <c r="F12" s="6" t="s">
        <v>13</v>
      </c>
    </row>
    <row r="13" spans="1:6" x14ac:dyDescent="0.25">
      <c r="A13" s="39">
        <v>1</v>
      </c>
      <c r="B13" s="40" t="s">
        <v>2</v>
      </c>
      <c r="C13" s="12" t="s">
        <v>0</v>
      </c>
      <c r="D13" s="13">
        <v>10000</v>
      </c>
      <c r="E13" s="18"/>
      <c r="F13" s="14"/>
    </row>
    <row r="14" spans="1:6" x14ac:dyDescent="0.25">
      <c r="A14" s="39"/>
      <c r="B14" s="40"/>
      <c r="C14" s="12" t="s">
        <v>1</v>
      </c>
      <c r="D14" s="13">
        <v>7000</v>
      </c>
      <c r="E14" s="18"/>
      <c r="F14" s="14"/>
    </row>
    <row r="15" spans="1:6" x14ac:dyDescent="0.25">
      <c r="A15" s="39">
        <v>2</v>
      </c>
      <c r="B15" s="40" t="s">
        <v>3</v>
      </c>
      <c r="C15" s="12" t="s">
        <v>0</v>
      </c>
      <c r="D15" s="13">
        <v>40000</v>
      </c>
      <c r="E15" s="18"/>
      <c r="F15" s="14"/>
    </row>
    <row r="16" spans="1:6" x14ac:dyDescent="0.25">
      <c r="A16" s="39"/>
      <c r="B16" s="40"/>
      <c r="C16" s="12" t="s">
        <v>1</v>
      </c>
      <c r="D16" s="13">
        <v>22000</v>
      </c>
      <c r="E16" s="18"/>
      <c r="F16" s="14"/>
    </row>
    <row r="17" spans="1:6" x14ac:dyDescent="0.25">
      <c r="A17" s="22">
        <v>3</v>
      </c>
      <c r="B17" s="12" t="s">
        <v>4</v>
      </c>
      <c r="C17" s="12" t="s">
        <v>0</v>
      </c>
      <c r="D17" s="13">
        <v>110000</v>
      </c>
      <c r="E17" s="18"/>
      <c r="F17" s="14"/>
    </row>
    <row r="18" spans="1:6" x14ac:dyDescent="0.25">
      <c r="A18" s="22">
        <v>4</v>
      </c>
      <c r="B18" s="23" t="s">
        <v>21</v>
      </c>
      <c r="C18" s="12" t="s">
        <v>0</v>
      </c>
      <c r="D18" s="13">
        <v>216000</v>
      </c>
      <c r="E18" s="18"/>
      <c r="F18" s="14"/>
    </row>
    <row r="19" spans="1:6" ht="34.5" customHeight="1" x14ac:dyDescent="0.25">
      <c r="A19" s="42" t="s">
        <v>16</v>
      </c>
      <c r="B19" s="43"/>
      <c r="C19" s="25" t="s">
        <v>12</v>
      </c>
      <c r="D19" s="19">
        <f>SUM(D13:D18)</f>
        <v>405000</v>
      </c>
      <c r="E19" s="20"/>
      <c r="F19" s="21"/>
    </row>
    <row r="20" spans="1:6" s="26" customFormat="1" ht="34.5" customHeight="1" x14ac:dyDescent="0.25">
      <c r="A20" s="42" t="s">
        <v>27</v>
      </c>
      <c r="B20" s="43"/>
      <c r="C20" s="27" t="s">
        <v>12</v>
      </c>
      <c r="D20" s="19">
        <f>D19</f>
        <v>405000</v>
      </c>
      <c r="E20" s="20"/>
      <c r="F20" s="21"/>
    </row>
    <row r="21" spans="1:6" x14ac:dyDescent="0.25">
      <c r="A21" s="44" t="s">
        <v>23</v>
      </c>
      <c r="B21" s="45"/>
      <c r="C21" s="45"/>
      <c r="D21" s="45"/>
      <c r="E21" s="45"/>
      <c r="F21" s="14"/>
    </row>
    <row r="22" spans="1:6" x14ac:dyDescent="0.25">
      <c r="A22" s="44" t="s">
        <v>24</v>
      </c>
      <c r="B22" s="45"/>
      <c r="C22" s="45"/>
      <c r="D22" s="45"/>
      <c r="E22" s="45"/>
      <c r="F22" s="14"/>
    </row>
    <row r="23" spans="1:6" ht="15.75" thickBot="1" x14ac:dyDescent="0.3">
      <c r="A23" s="34" t="s">
        <v>25</v>
      </c>
      <c r="B23" s="35"/>
      <c r="C23" s="35"/>
      <c r="D23" s="35"/>
      <c r="E23" s="35"/>
      <c r="F23" s="16"/>
    </row>
    <row r="24" spans="1:6" x14ac:dyDescent="0.25">
      <c r="A24" s="2"/>
      <c r="B24" s="2"/>
      <c r="C24" s="2"/>
      <c r="D24" s="2"/>
      <c r="E24" s="2"/>
      <c r="F24" s="15"/>
    </row>
  </sheetData>
  <mergeCells count="16">
    <mergeCell ref="B2:C2"/>
    <mergeCell ref="C12:D12"/>
    <mergeCell ref="A23:E23"/>
    <mergeCell ref="A6:F6"/>
    <mergeCell ref="A7:F7"/>
    <mergeCell ref="C11:D11"/>
    <mergeCell ref="A13:A14"/>
    <mergeCell ref="B13:B14"/>
    <mergeCell ref="A15:A16"/>
    <mergeCell ref="B15:B16"/>
    <mergeCell ref="B3:D3"/>
    <mergeCell ref="B9:C9"/>
    <mergeCell ref="A19:B19"/>
    <mergeCell ref="A21:E21"/>
    <mergeCell ref="A22:E22"/>
    <mergeCell ref="A20:B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&amp;RPOSLOVNA TAJNA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topLeftCell="A22" workbookViewId="0">
      <selection activeCell="J21" sqref="J21"/>
    </sheetView>
  </sheetViews>
  <sheetFormatPr defaultRowHeight="15" x14ac:dyDescent="0.25"/>
  <cols>
    <col min="1" max="1" width="12.7109375" customWidth="1"/>
    <col min="2" max="2" width="57.5703125" style="28" customWidth="1"/>
    <col min="3" max="3" width="38" style="28" customWidth="1"/>
    <col min="4" max="4" width="15.42578125" customWidth="1"/>
  </cols>
  <sheetData>
    <row r="1" spans="1:4" x14ac:dyDescent="0.25">
      <c r="A1" s="48" t="s">
        <v>28</v>
      </c>
      <c r="B1" s="49" t="s">
        <v>29</v>
      </c>
      <c r="C1" s="49" t="s">
        <v>30</v>
      </c>
      <c r="D1" s="50" t="s">
        <v>11</v>
      </c>
    </row>
    <row r="2" spans="1:4" x14ac:dyDescent="0.25">
      <c r="A2" s="51" t="s">
        <v>31</v>
      </c>
      <c r="B2" s="46" t="s">
        <v>98</v>
      </c>
      <c r="C2" s="47" t="s">
        <v>99</v>
      </c>
      <c r="D2" s="29" t="s">
        <v>187</v>
      </c>
    </row>
    <row r="3" spans="1:4" x14ac:dyDescent="0.25">
      <c r="A3" s="51" t="s">
        <v>32</v>
      </c>
      <c r="B3" s="46" t="s">
        <v>100</v>
      </c>
      <c r="C3" s="47" t="s">
        <v>101</v>
      </c>
      <c r="D3" s="29" t="s">
        <v>188</v>
      </c>
    </row>
    <row r="4" spans="1:4" x14ac:dyDescent="0.25">
      <c r="A4" s="51" t="s">
        <v>33</v>
      </c>
      <c r="B4" s="46" t="s">
        <v>102</v>
      </c>
      <c r="C4" s="47" t="s">
        <v>101</v>
      </c>
      <c r="D4" s="29" t="s">
        <v>187</v>
      </c>
    </row>
    <row r="5" spans="1:4" x14ac:dyDescent="0.25">
      <c r="A5" s="51" t="s">
        <v>34</v>
      </c>
      <c r="B5" s="46" t="s">
        <v>103</v>
      </c>
      <c r="C5" s="47" t="s">
        <v>104</v>
      </c>
      <c r="D5" s="29" t="s">
        <v>189</v>
      </c>
    </row>
    <row r="6" spans="1:4" x14ac:dyDescent="0.25">
      <c r="A6" s="51" t="s">
        <v>35</v>
      </c>
      <c r="B6" s="46" t="s">
        <v>105</v>
      </c>
      <c r="C6" s="47" t="s">
        <v>106</v>
      </c>
      <c r="D6" s="29" t="s">
        <v>189</v>
      </c>
    </row>
    <row r="7" spans="1:4" x14ac:dyDescent="0.25">
      <c r="A7" s="51" t="s">
        <v>36</v>
      </c>
      <c r="B7" s="46" t="s">
        <v>19</v>
      </c>
      <c r="C7" s="47" t="s">
        <v>107</v>
      </c>
      <c r="D7" s="29" t="s">
        <v>187</v>
      </c>
    </row>
    <row r="8" spans="1:4" x14ac:dyDescent="0.25">
      <c r="A8" s="51" t="s">
        <v>37</v>
      </c>
      <c r="B8" s="46" t="s">
        <v>19</v>
      </c>
      <c r="C8" s="47" t="s">
        <v>108</v>
      </c>
      <c r="D8" s="29" t="s">
        <v>189</v>
      </c>
    </row>
    <row r="9" spans="1:4" x14ac:dyDescent="0.25">
      <c r="A9" s="51" t="s">
        <v>38</v>
      </c>
      <c r="B9" s="46" t="s">
        <v>109</v>
      </c>
      <c r="C9" s="47" t="s">
        <v>110</v>
      </c>
      <c r="D9" s="29" t="s">
        <v>189</v>
      </c>
    </row>
    <row r="10" spans="1:4" x14ac:dyDescent="0.25">
      <c r="A10" s="51" t="s">
        <v>39</v>
      </c>
      <c r="B10" s="46" t="s">
        <v>98</v>
      </c>
      <c r="C10" s="47" t="s">
        <v>108</v>
      </c>
      <c r="D10" s="29" t="s">
        <v>189</v>
      </c>
    </row>
    <row r="11" spans="1:4" x14ac:dyDescent="0.25">
      <c r="A11" s="51" t="s">
        <v>40</v>
      </c>
      <c r="B11" s="46" t="s">
        <v>98</v>
      </c>
      <c r="C11" s="47" t="s">
        <v>111</v>
      </c>
      <c r="D11" s="29" t="s">
        <v>189</v>
      </c>
    </row>
    <row r="12" spans="1:4" x14ac:dyDescent="0.25">
      <c r="A12" s="51" t="s">
        <v>41</v>
      </c>
      <c r="B12" s="46" t="s">
        <v>98</v>
      </c>
      <c r="C12" s="47" t="s">
        <v>111</v>
      </c>
      <c r="D12" s="29" t="s">
        <v>189</v>
      </c>
    </row>
    <row r="13" spans="1:4" x14ac:dyDescent="0.25">
      <c r="A13" s="51" t="s">
        <v>42</v>
      </c>
      <c r="B13" s="46" t="s">
        <v>19</v>
      </c>
      <c r="C13" s="47" t="s">
        <v>112</v>
      </c>
      <c r="D13" s="29" t="s">
        <v>189</v>
      </c>
    </row>
    <row r="14" spans="1:4" x14ac:dyDescent="0.25">
      <c r="A14" s="51" t="s">
        <v>43</v>
      </c>
      <c r="B14" s="46" t="s">
        <v>113</v>
      </c>
      <c r="C14" s="47" t="s">
        <v>191</v>
      </c>
      <c r="D14" s="29" t="s">
        <v>189</v>
      </c>
    </row>
    <row r="15" spans="1:4" x14ac:dyDescent="0.25">
      <c r="A15" s="51" t="s">
        <v>44</v>
      </c>
      <c r="B15" s="46" t="s">
        <v>114</v>
      </c>
      <c r="C15" s="47" t="s">
        <v>115</v>
      </c>
      <c r="D15" s="29" t="s">
        <v>189</v>
      </c>
    </row>
    <row r="16" spans="1:4" x14ac:dyDescent="0.25">
      <c r="A16" s="51" t="s">
        <v>45</v>
      </c>
      <c r="B16" s="46" t="s">
        <v>116</v>
      </c>
      <c r="C16" s="47" t="s">
        <v>101</v>
      </c>
      <c r="D16" s="29" t="s">
        <v>189</v>
      </c>
    </row>
    <row r="17" spans="1:4" x14ac:dyDescent="0.25">
      <c r="A17" s="51" t="s">
        <v>46</v>
      </c>
      <c r="B17" s="46" t="s">
        <v>117</v>
      </c>
      <c r="C17" s="47" t="s">
        <v>118</v>
      </c>
      <c r="D17" s="29" t="s">
        <v>189</v>
      </c>
    </row>
    <row r="18" spans="1:4" x14ac:dyDescent="0.25">
      <c r="A18" s="51" t="s">
        <v>47</v>
      </c>
      <c r="B18" s="46" t="s">
        <v>119</v>
      </c>
      <c r="C18" s="47" t="s">
        <v>118</v>
      </c>
      <c r="D18" s="29" t="s">
        <v>187</v>
      </c>
    </row>
    <row r="19" spans="1:4" x14ac:dyDescent="0.25">
      <c r="A19" s="51" t="s">
        <v>48</v>
      </c>
      <c r="B19" s="46" t="s">
        <v>98</v>
      </c>
      <c r="C19" s="47" t="s">
        <v>118</v>
      </c>
      <c r="D19" s="29" t="s">
        <v>187</v>
      </c>
    </row>
    <row r="20" spans="1:4" x14ac:dyDescent="0.25">
      <c r="A20" s="51" t="s">
        <v>49</v>
      </c>
      <c r="B20" s="46" t="s">
        <v>98</v>
      </c>
      <c r="C20" s="47" t="s">
        <v>118</v>
      </c>
      <c r="D20" s="29" t="s">
        <v>187</v>
      </c>
    </row>
    <row r="21" spans="1:4" x14ac:dyDescent="0.25">
      <c r="A21" s="51" t="s">
        <v>50</v>
      </c>
      <c r="B21" s="46" t="s">
        <v>120</v>
      </c>
      <c r="C21" s="47" t="s">
        <v>118</v>
      </c>
      <c r="D21" s="29" t="s">
        <v>190</v>
      </c>
    </row>
    <row r="22" spans="1:4" x14ac:dyDescent="0.25">
      <c r="A22" s="51" t="s">
        <v>51</v>
      </c>
      <c r="B22" s="46" t="s">
        <v>121</v>
      </c>
      <c r="C22" s="47" t="s">
        <v>122</v>
      </c>
      <c r="D22" s="29" t="s">
        <v>190</v>
      </c>
    </row>
    <row r="23" spans="1:4" x14ac:dyDescent="0.25">
      <c r="A23" s="51" t="s">
        <v>52</v>
      </c>
      <c r="B23" s="46" t="s">
        <v>19</v>
      </c>
      <c r="C23" s="47" t="s">
        <v>122</v>
      </c>
      <c r="D23" s="29" t="s">
        <v>187</v>
      </c>
    </row>
    <row r="24" spans="1:4" x14ac:dyDescent="0.25">
      <c r="A24" s="51" t="s">
        <v>53</v>
      </c>
      <c r="B24" s="46" t="s">
        <v>123</v>
      </c>
      <c r="C24" s="47" t="s">
        <v>124</v>
      </c>
      <c r="D24" s="29" t="s">
        <v>190</v>
      </c>
    </row>
    <row r="25" spans="1:4" x14ac:dyDescent="0.25">
      <c r="A25" s="51" t="s">
        <v>54</v>
      </c>
      <c r="B25" s="46" t="s">
        <v>125</v>
      </c>
      <c r="C25" s="47" t="s">
        <v>126</v>
      </c>
      <c r="D25" s="29" t="s">
        <v>190</v>
      </c>
    </row>
    <row r="26" spans="1:4" x14ac:dyDescent="0.25">
      <c r="A26" s="51" t="s">
        <v>55</v>
      </c>
      <c r="B26" s="46" t="s">
        <v>127</v>
      </c>
      <c r="C26" s="47" t="s">
        <v>128</v>
      </c>
      <c r="D26" s="29" t="s">
        <v>187</v>
      </c>
    </row>
    <row r="27" spans="1:4" x14ac:dyDescent="0.25">
      <c r="A27" s="51" t="s">
        <v>56</v>
      </c>
      <c r="B27" s="46" t="s">
        <v>129</v>
      </c>
      <c r="C27" s="47" t="s">
        <v>126</v>
      </c>
      <c r="D27" s="29" t="s">
        <v>190</v>
      </c>
    </row>
    <row r="28" spans="1:4" x14ac:dyDescent="0.25">
      <c r="A28" s="51" t="s">
        <v>57</v>
      </c>
      <c r="B28" s="46" t="s">
        <v>130</v>
      </c>
      <c r="C28" s="47" t="s">
        <v>126</v>
      </c>
      <c r="D28" s="29" t="s">
        <v>187</v>
      </c>
    </row>
    <row r="29" spans="1:4" x14ac:dyDescent="0.25">
      <c r="A29" s="51" t="s">
        <v>58</v>
      </c>
      <c r="B29" s="46" t="s">
        <v>19</v>
      </c>
      <c r="C29" s="47" t="s">
        <v>131</v>
      </c>
      <c r="D29" s="29" t="s">
        <v>187</v>
      </c>
    </row>
    <row r="30" spans="1:4" x14ac:dyDescent="0.25">
      <c r="A30" s="51" t="s">
        <v>59</v>
      </c>
      <c r="B30" s="46" t="s">
        <v>132</v>
      </c>
      <c r="C30" s="47" t="s">
        <v>131</v>
      </c>
      <c r="D30" s="29" t="s">
        <v>190</v>
      </c>
    </row>
    <row r="31" spans="1:4" x14ac:dyDescent="0.25">
      <c r="A31" s="51" t="s">
        <v>60</v>
      </c>
      <c r="B31" s="46" t="s">
        <v>133</v>
      </c>
      <c r="C31" s="47" t="s">
        <v>134</v>
      </c>
      <c r="D31" s="29" t="s">
        <v>187</v>
      </c>
    </row>
    <row r="32" spans="1:4" x14ac:dyDescent="0.25">
      <c r="A32" s="51" t="s">
        <v>61</v>
      </c>
      <c r="B32" s="46" t="s">
        <v>135</v>
      </c>
      <c r="C32" s="47" t="s">
        <v>134</v>
      </c>
      <c r="D32" s="29" t="s">
        <v>190</v>
      </c>
    </row>
    <row r="33" spans="1:4" x14ac:dyDescent="0.25">
      <c r="A33" s="51" t="s">
        <v>62</v>
      </c>
      <c r="B33" s="46" t="s">
        <v>136</v>
      </c>
      <c r="C33" s="47" t="s">
        <v>134</v>
      </c>
      <c r="D33" s="29" t="s">
        <v>190</v>
      </c>
    </row>
    <row r="34" spans="1:4" x14ac:dyDescent="0.25">
      <c r="A34" s="51" t="s">
        <v>63</v>
      </c>
      <c r="B34" s="46" t="s">
        <v>137</v>
      </c>
      <c r="C34" s="47" t="s">
        <v>138</v>
      </c>
      <c r="D34" s="29" t="s">
        <v>190</v>
      </c>
    </row>
    <row r="35" spans="1:4" x14ac:dyDescent="0.25">
      <c r="A35" s="51" t="s">
        <v>64</v>
      </c>
      <c r="B35" s="46" t="s">
        <v>139</v>
      </c>
      <c r="C35" s="47" t="s">
        <v>138</v>
      </c>
      <c r="D35" s="29" t="s">
        <v>187</v>
      </c>
    </row>
    <row r="36" spans="1:4" x14ac:dyDescent="0.25">
      <c r="A36" s="51" t="s">
        <v>65</v>
      </c>
      <c r="B36" s="46" t="s">
        <v>140</v>
      </c>
      <c r="C36" s="47" t="s">
        <v>141</v>
      </c>
      <c r="D36" s="29" t="s">
        <v>190</v>
      </c>
    </row>
    <row r="37" spans="1:4" x14ac:dyDescent="0.25">
      <c r="A37" s="51" t="s">
        <v>66</v>
      </c>
      <c r="B37" s="46" t="s">
        <v>142</v>
      </c>
      <c r="C37" s="47" t="s">
        <v>141</v>
      </c>
      <c r="D37" s="29" t="s">
        <v>187</v>
      </c>
    </row>
    <row r="38" spans="1:4" x14ac:dyDescent="0.25">
      <c r="A38" s="51" t="s">
        <v>67</v>
      </c>
      <c r="B38" s="46" t="s">
        <v>143</v>
      </c>
      <c r="C38" s="47" t="s">
        <v>144</v>
      </c>
      <c r="D38" s="29" t="s">
        <v>190</v>
      </c>
    </row>
    <row r="39" spans="1:4" x14ac:dyDescent="0.25">
      <c r="A39" s="51" t="s">
        <v>68</v>
      </c>
      <c r="B39" s="46" t="s">
        <v>145</v>
      </c>
      <c r="C39" s="47" t="s">
        <v>144</v>
      </c>
      <c r="D39" s="29" t="s">
        <v>187</v>
      </c>
    </row>
    <row r="40" spans="1:4" x14ac:dyDescent="0.25">
      <c r="A40" s="51" t="s">
        <v>69</v>
      </c>
      <c r="B40" s="46" t="s">
        <v>146</v>
      </c>
      <c r="C40" s="47" t="s">
        <v>107</v>
      </c>
      <c r="D40" s="29" t="s">
        <v>190</v>
      </c>
    </row>
    <row r="41" spans="1:4" x14ac:dyDescent="0.25">
      <c r="A41" s="51" t="s">
        <v>70</v>
      </c>
      <c r="B41" s="46" t="s">
        <v>147</v>
      </c>
      <c r="C41" s="47" t="s">
        <v>148</v>
      </c>
      <c r="D41" s="29" t="s">
        <v>190</v>
      </c>
    </row>
    <row r="42" spans="1:4" x14ac:dyDescent="0.25">
      <c r="A42" s="51" t="s">
        <v>71</v>
      </c>
      <c r="B42" s="46" t="s">
        <v>149</v>
      </c>
      <c r="C42" s="47" t="s">
        <v>150</v>
      </c>
      <c r="D42" s="29" t="s">
        <v>190</v>
      </c>
    </row>
    <row r="43" spans="1:4" x14ac:dyDescent="0.25">
      <c r="A43" s="51" t="s">
        <v>72</v>
      </c>
      <c r="B43" s="46" t="s">
        <v>151</v>
      </c>
      <c r="C43" s="47" t="s">
        <v>108</v>
      </c>
      <c r="D43" s="29" t="s">
        <v>190</v>
      </c>
    </row>
    <row r="44" spans="1:4" x14ac:dyDescent="0.25">
      <c r="A44" s="51" t="s">
        <v>73</v>
      </c>
      <c r="B44" s="46" t="s">
        <v>152</v>
      </c>
      <c r="C44" s="47" t="s">
        <v>108</v>
      </c>
      <c r="D44" s="29" t="s">
        <v>187</v>
      </c>
    </row>
    <row r="45" spans="1:4" x14ac:dyDescent="0.25">
      <c r="A45" s="51" t="s">
        <v>74</v>
      </c>
      <c r="B45" s="46" t="s">
        <v>153</v>
      </c>
      <c r="C45" s="47" t="s">
        <v>108</v>
      </c>
      <c r="D45" s="29" t="s">
        <v>190</v>
      </c>
    </row>
    <row r="46" spans="1:4" x14ac:dyDescent="0.25">
      <c r="A46" s="51" t="s">
        <v>75</v>
      </c>
      <c r="B46" s="46" t="s">
        <v>154</v>
      </c>
      <c r="C46" s="47" t="s">
        <v>108</v>
      </c>
      <c r="D46" s="29" t="s">
        <v>190</v>
      </c>
    </row>
    <row r="47" spans="1:4" x14ac:dyDescent="0.25">
      <c r="A47" s="51" t="s">
        <v>76</v>
      </c>
      <c r="B47" s="46" t="s">
        <v>155</v>
      </c>
      <c r="C47" s="47" t="s">
        <v>156</v>
      </c>
      <c r="D47" s="29" t="s">
        <v>190</v>
      </c>
    </row>
    <row r="48" spans="1:4" x14ac:dyDescent="0.25">
      <c r="A48" s="51" t="s">
        <v>77</v>
      </c>
      <c r="B48" s="46" t="s">
        <v>157</v>
      </c>
      <c r="C48" s="47" t="s">
        <v>158</v>
      </c>
      <c r="D48" s="29" t="s">
        <v>190</v>
      </c>
    </row>
    <row r="49" spans="1:4" x14ac:dyDescent="0.25">
      <c r="A49" s="51" t="s">
        <v>78</v>
      </c>
      <c r="B49" s="46" t="s">
        <v>159</v>
      </c>
      <c r="C49" s="47" t="s">
        <v>160</v>
      </c>
      <c r="D49" s="29" t="s">
        <v>190</v>
      </c>
    </row>
    <row r="50" spans="1:4" x14ac:dyDescent="0.25">
      <c r="A50" s="51" t="s">
        <v>79</v>
      </c>
      <c r="B50" s="46" t="s">
        <v>161</v>
      </c>
      <c r="C50" s="47" t="s">
        <v>160</v>
      </c>
      <c r="D50" s="29" t="s">
        <v>190</v>
      </c>
    </row>
    <row r="51" spans="1:4" x14ac:dyDescent="0.25">
      <c r="A51" s="51" t="s">
        <v>80</v>
      </c>
      <c r="B51" s="46" t="s">
        <v>162</v>
      </c>
      <c r="C51" s="47" t="s">
        <v>101</v>
      </c>
      <c r="D51" s="29" t="s">
        <v>190</v>
      </c>
    </row>
    <row r="52" spans="1:4" x14ac:dyDescent="0.25">
      <c r="A52" s="51" t="s">
        <v>81</v>
      </c>
      <c r="B52" s="46" t="s">
        <v>163</v>
      </c>
      <c r="C52" s="47" t="s">
        <v>101</v>
      </c>
      <c r="D52" s="29" t="s">
        <v>190</v>
      </c>
    </row>
    <row r="53" spans="1:4" x14ac:dyDescent="0.25">
      <c r="A53" s="51" t="s">
        <v>82</v>
      </c>
      <c r="B53" s="46" t="s">
        <v>19</v>
      </c>
      <c r="C53" s="47" t="s">
        <v>101</v>
      </c>
      <c r="D53" s="29" t="s">
        <v>189</v>
      </c>
    </row>
    <row r="54" spans="1:4" x14ac:dyDescent="0.25">
      <c r="A54" s="51" t="s">
        <v>83</v>
      </c>
      <c r="B54" s="46" t="s">
        <v>164</v>
      </c>
      <c r="C54" s="47" t="s">
        <v>165</v>
      </c>
      <c r="D54" s="29" t="s">
        <v>187</v>
      </c>
    </row>
    <row r="55" spans="1:4" x14ac:dyDescent="0.25">
      <c r="A55" s="51" t="s">
        <v>84</v>
      </c>
      <c r="B55" s="46" t="s">
        <v>166</v>
      </c>
      <c r="C55" s="47" t="s">
        <v>101</v>
      </c>
      <c r="D55" s="29" t="s">
        <v>189</v>
      </c>
    </row>
    <row r="56" spans="1:4" x14ac:dyDescent="0.25">
      <c r="A56" s="51" t="s">
        <v>85</v>
      </c>
      <c r="B56" s="46" t="s">
        <v>167</v>
      </c>
      <c r="C56" s="47" t="s">
        <v>99</v>
      </c>
      <c r="D56" s="29" t="s">
        <v>190</v>
      </c>
    </row>
    <row r="57" spans="1:4" x14ac:dyDescent="0.25">
      <c r="A57" s="51" t="s">
        <v>86</v>
      </c>
      <c r="B57" s="46" t="s">
        <v>168</v>
      </c>
      <c r="C57" s="47" t="s">
        <v>104</v>
      </c>
      <c r="D57" s="29" t="s">
        <v>190</v>
      </c>
    </row>
    <row r="58" spans="1:4" x14ac:dyDescent="0.25">
      <c r="A58" s="51" t="s">
        <v>87</v>
      </c>
      <c r="B58" s="46" t="s">
        <v>169</v>
      </c>
      <c r="C58" s="47" t="s">
        <v>170</v>
      </c>
      <c r="D58" s="29" t="s">
        <v>190</v>
      </c>
    </row>
    <row r="59" spans="1:4" x14ac:dyDescent="0.25">
      <c r="A59" s="51" t="s">
        <v>88</v>
      </c>
      <c r="B59" s="46" t="s">
        <v>171</v>
      </c>
      <c r="C59" s="47" t="s">
        <v>172</v>
      </c>
      <c r="D59" s="29" t="s">
        <v>187</v>
      </c>
    </row>
    <row r="60" spans="1:4" x14ac:dyDescent="0.25">
      <c r="A60" s="51" t="s">
        <v>89</v>
      </c>
      <c r="B60" s="46" t="s">
        <v>173</v>
      </c>
      <c r="C60" s="47" t="s">
        <v>174</v>
      </c>
      <c r="D60" s="29" t="s">
        <v>190</v>
      </c>
    </row>
    <row r="61" spans="1:4" x14ac:dyDescent="0.25">
      <c r="A61" s="51" t="s">
        <v>90</v>
      </c>
      <c r="B61" s="46" t="s">
        <v>175</v>
      </c>
      <c r="C61" s="47" t="s">
        <v>172</v>
      </c>
      <c r="D61" s="29" t="s">
        <v>190</v>
      </c>
    </row>
    <row r="62" spans="1:4" x14ac:dyDescent="0.25">
      <c r="A62" s="51" t="s">
        <v>91</v>
      </c>
      <c r="B62" s="46" t="s">
        <v>176</v>
      </c>
      <c r="C62" s="47" t="s">
        <v>177</v>
      </c>
      <c r="D62" s="29" t="s">
        <v>190</v>
      </c>
    </row>
    <row r="63" spans="1:4" x14ac:dyDescent="0.25">
      <c r="A63" s="51" t="s">
        <v>92</v>
      </c>
      <c r="B63" s="46" t="s">
        <v>178</v>
      </c>
      <c r="C63" s="47" t="s">
        <v>179</v>
      </c>
      <c r="D63" s="29" t="s">
        <v>187</v>
      </c>
    </row>
    <row r="64" spans="1:4" x14ac:dyDescent="0.25">
      <c r="A64" s="51" t="s">
        <v>93</v>
      </c>
      <c r="B64" s="46" t="s">
        <v>180</v>
      </c>
      <c r="C64" s="47" t="s">
        <v>181</v>
      </c>
      <c r="D64" s="29" t="s">
        <v>190</v>
      </c>
    </row>
    <row r="65" spans="1:4" x14ac:dyDescent="0.25">
      <c r="A65" s="51" t="s">
        <v>94</v>
      </c>
      <c r="B65" s="46" t="s">
        <v>182</v>
      </c>
      <c r="C65" s="47" t="s">
        <v>181</v>
      </c>
      <c r="D65" s="29" t="s">
        <v>190</v>
      </c>
    </row>
    <row r="66" spans="1:4" x14ac:dyDescent="0.25">
      <c r="A66" s="51" t="s">
        <v>95</v>
      </c>
      <c r="B66" s="46" t="s">
        <v>183</v>
      </c>
      <c r="C66" s="47" t="s">
        <v>101</v>
      </c>
      <c r="D66" s="29" t="s">
        <v>187</v>
      </c>
    </row>
    <row r="67" spans="1:4" x14ac:dyDescent="0.25">
      <c r="A67" s="51" t="s">
        <v>96</v>
      </c>
      <c r="B67" s="46" t="s">
        <v>184</v>
      </c>
      <c r="C67" s="47" t="s">
        <v>185</v>
      </c>
      <c r="D67" s="29" t="s">
        <v>190</v>
      </c>
    </row>
    <row r="68" spans="1:4" ht="15.75" thickBot="1" x14ac:dyDescent="0.3">
      <c r="A68" s="52" t="s">
        <v>97</v>
      </c>
      <c r="B68" s="53" t="s">
        <v>186</v>
      </c>
      <c r="C68" s="54" t="s">
        <v>101</v>
      </c>
      <c r="D68" s="30" t="s">
        <v>187</v>
      </c>
    </row>
  </sheetData>
  <pageMargins left="0.7" right="0.7" top="0.75" bottom="0.75" header="0.3" footer="0.3"/>
  <pageSetup paperSize="9" orientation="portrait" verticalDpi="597" r:id="rId1"/>
  <headerFooter>
    <oddHeader>&amp;RPOSLOVNA TAJNA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troškovnik 12 mjeseci</vt:lpstr>
      <vt:lpstr>Popis OMM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 Tapalović</dc:creator>
  <cp:lastModifiedBy>Vibor Peruzović</cp:lastModifiedBy>
  <cp:lastPrinted>2022-05-27T08:10:44Z</cp:lastPrinted>
  <dcterms:created xsi:type="dcterms:W3CDTF">2019-01-02T13:05:48Z</dcterms:created>
  <dcterms:modified xsi:type="dcterms:W3CDTF">2026-06-08T12:28:55Z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21742203-4c57-4328-94f1-6ca1c0c5513e</vt:lpwstr>
  </property>
  <property fmtid="{D5CDD505-2E9C-101B-9397-08002B2CF9AE}" pid="3" name="KLASIFIKACIJA">
    <vt:lpwstr>POSLOVNA TAJNA</vt:lpwstr>
  </property>
</Properties>
</file>